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3DC894B-B7E5-4158-AB37-886249EFFD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8" sheetId="1" r:id="rId1"/>
  </sheets>
  <definedNames>
    <definedName name="_xlnm.Print_Titles" localSheetId="0">'Fachlos 1c.098'!$1:$10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2" i="1" l="1"/>
  <c r="Z13" i="1"/>
  <c r="Z14" i="1"/>
  <c r="Z11" i="1"/>
  <c r="Z16" i="1" l="1"/>
  <c r="Y1" i="1" s="1"/>
</calcChain>
</file>

<file path=xl/sharedStrings.xml><?xml version="1.0" encoding="utf-8"?>
<sst xmlns="http://schemas.openxmlformats.org/spreadsheetml/2006/main" count="60" uniqueCount="45">
  <si>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</si>
  <si>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</si>
  <si>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</si>
  <si>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</si>
  <si>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</si>
  <si>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</si>
  <si>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</si>
  <si>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</si>
  <si>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</si>
  <si>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</si>
  <si>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</si>
  <si>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</si>
  <si>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</si>
  <si>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</si>
  <si>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</si>
  <si>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</si>
  <si>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</si>
  <si>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</si>
  <si>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</si>
  <si>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</si>
  <si>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</si>
  <si>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</si>
  <si>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</si>
  <si>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</si>
  <si>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</si>
  <si>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</si>
  <si>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</si>
  <si>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</si>
  <si>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</si>
  <si>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</si>
  <si>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H03BB01</t>
  </si>
  <si>
    <t>Carbimazol</t>
  </si>
  <si>
    <t>FTA, TAB</t>
  </si>
  <si>
    <t>5 mg</t>
  </si>
  <si>
    <t>N2</t>
  </si>
  <si>
    <t>St</t>
  </si>
  <si>
    <t>N3</t>
  </si>
  <si>
    <t>10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</si>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</sst>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4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44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81">
        <f>Z16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38</v>
      </c>
      <c r="L8" s="73" t="s">
        <v>39</v>
      </c>
      <c r="M8" s="77" t="s">
        <v>40</v>
      </c>
      <c r="N8" s="73" t="s">
        <v>41</v>
      </c>
      <c r="O8" s="73" t="s">
        <v>42</v>
      </c>
      <c r="P8" s="77" t="s">
        <v>43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17700</v>
      </c>
      <c r="F11" s="57" t="s">
        <v>35</v>
      </c>
      <c r="G11" s="35">
        <v>4991.3999999999996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219300</v>
      </c>
      <c r="F12" s="57" t="s">
        <v>35</v>
      </c>
      <c r="G12" s="35">
        <v>35716.379999999997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12200</v>
      </c>
      <c r="F13" s="57" t="s">
        <v>35</v>
      </c>
      <c r="G13" s="35">
        <v>4016.24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36</v>
      </c>
      <c r="E14" s="47">
        <v>219500</v>
      </c>
      <c r="F14" s="57" t="s">
        <v>35</v>
      </c>
      <c r="G14" s="35">
        <v>45040.79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" si="9">IF(J14&lt;&gt;0,P14/J14,0)</f>
        <v>0</v>
      </c>
      <c r="R14" s="19"/>
      <c r="S14" s="9">
        <f t="shared" ref="S14" si="10">IF(AND(K14&gt;L14,L14&gt;0),K14-L14,0)</f>
        <v>0</v>
      </c>
      <c r="T14" s="9">
        <f t="shared" ref="T14" si="11">R14*P14/100</f>
        <v>0</v>
      </c>
      <c r="U14" s="10">
        <f t="shared" ref="U14" si="12">IF(H14*J14*K14*P14*R14=0,1,0)</f>
        <v>1</v>
      </c>
      <c r="V14" s="10">
        <f t="shared" ref="V14" si="13">IF(OR(M14+N14+O14&gt;P14,K14-8.75&lt;P14),1,0)</f>
        <v>1</v>
      </c>
      <c r="W14" s="10">
        <f t="shared" ref="W14" si="14">IF(AND(L14&gt;0,K14-T14&gt;L14),1,IF(R14&lt;4,1,(IF(R14=ROUND(R14,2),0,1))))</f>
        <v>1</v>
      </c>
      <c r="X14" s="11">
        <f t="shared" ref="X14" si="15">IF(J14&gt;0,(K14-M14-N14-O14-P14*R14/100)/J14,0)</f>
        <v>0</v>
      </c>
      <c r="Y14" s="11">
        <f t="shared" ref="Y14" si="16">X14*E14</f>
        <v>0</v>
      </c>
      <c r="Z14" s="11">
        <f t="shared" ref="Z14" si="17">IF(U14+V14+W14=0,ROUND(G14-Y14,2),0)</f>
        <v>0</v>
      </c>
      <c r="AA14" s="18"/>
    </row>
    <row r="16" spans="1:29" s="12" customFormat="1" ht="27.75" customHeight="1" x14ac:dyDescent="0.25">
      <c r="A16" s="36"/>
      <c r="B16" s="36"/>
      <c r="C16" s="37"/>
      <c r="D16" s="37"/>
      <c r="E16" s="48"/>
      <c r="F16" s="36"/>
      <c r="G16" s="36"/>
      <c r="H16" s="54"/>
      <c r="I16" s="36"/>
      <c r="R16" s="14"/>
      <c r="U16" s="79" t="s">
        <v>22</v>
      </c>
      <c r="V16" s="80"/>
      <c r="W16" s="80"/>
      <c r="X16" s="80"/>
      <c r="Y16" s="80"/>
      <c r="Z16" s="13">
        <f>SUM(Z11:Z14)</f>
        <v>0</v>
      </c>
    </row>
    <row r="17" spans="1:26" s="14" customFormat="1" ht="15.75" x14ac:dyDescent="0.25">
      <c r="A17" s="38"/>
      <c r="B17" s="39"/>
      <c r="C17" s="39"/>
      <c r="D17" s="39"/>
      <c r="E17" s="49"/>
      <c r="F17" s="39"/>
      <c r="G17" s="39"/>
      <c r="H17" s="55"/>
      <c r="I17" s="39"/>
      <c r="J17" s="15"/>
    </row>
    <row r="18" spans="1:26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Z18" s="16"/>
    </row>
    <row r="19" spans="1:26" s="12" customFormat="1" x14ac:dyDescent="0.2">
      <c r="A19" s="36"/>
      <c r="B19" s="36"/>
      <c r="C19" s="37"/>
      <c r="D19" s="37"/>
      <c r="E19" s="48"/>
      <c r="F19" s="36"/>
      <c r="G19" s="36"/>
      <c r="H19" s="54"/>
      <c r="I19" s="36"/>
      <c r="L19" s="17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L20" s="17"/>
    </row>
    <row r="21" spans="1:26" s="12" customFormat="1" x14ac:dyDescent="0.2">
      <c r="A21" s="40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40"/>
      <c r="B22" s="36" t="s">
        <v>23</v>
      </c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1"/>
      <c r="B23" s="40"/>
      <c r="C23" s="37"/>
      <c r="D23" s="37"/>
      <c r="E23" s="50"/>
      <c r="F23" s="41"/>
      <c r="G23" s="41"/>
      <c r="H23" s="54"/>
      <c r="I23" s="36"/>
    </row>
    <row r="24" spans="1:26" s="12" customFormat="1" x14ac:dyDescent="0.2">
      <c r="A24" s="36"/>
      <c r="B24" s="36"/>
    </row>
    <row r="25" spans="1:26" s="12" customFormat="1" x14ac:dyDescent="0.2">
      <c r="A25" s="40"/>
      <c r="B25" s="36"/>
    </row>
    <row r="26" spans="1:26" s="12" customFormat="1" x14ac:dyDescent="0.2">
      <c r="A26" s="40"/>
      <c r="B26" s="36"/>
    </row>
    <row r="27" spans="1:26" x14ac:dyDescent="0.2">
      <c r="C27"/>
      <c r="D27"/>
      <c r="E27"/>
      <c r="F27"/>
      <c r="G27"/>
      <c r="H27"/>
      <c r="I27"/>
    </row>
    <row r="28" spans="1:26" x14ac:dyDescent="0.2">
      <c r="C28"/>
      <c r="D28"/>
      <c r="E28"/>
      <c r="F28"/>
      <c r="G28"/>
      <c r="H28"/>
      <c r="I28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</sheetData>
  <sheetProtection algorithmName="SHA-512" hashValue="I/9lZFhPgn3cTdm+ZxuMJLWvu11b5zxDbN1k+PafKFAFq4Y6+N0dVe49fEeuuM9tEcuXrkn2d3ekTEra/9UTHQ==" saltValue="BAOl9Wqlky3hdx3q/IhpcA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16:Y16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14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4" xr:uid="{00000000-0002-0000-0000-000000000000}">
      <formula1>0</formula1>
    </dataValidation>
    <dataValidation allowBlank="1" showErrorMessage="1" error="Die PZN muss eine 7stellige Ganzzahl sein. " sqref="I11:I14" xr:uid="{00000000-0002-0000-0000-000001000000}"/>
    <dataValidation type="whole" allowBlank="1" showErrorMessage="1" error="Die PZN muss eine 8stellige Ganzzahl sein. " sqref="H11:H14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4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4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4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4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4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4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4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4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1c.098</vt:lpstr>
      <vt:lpstr>'Fachlos 1c.098'!Drucktitel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2026-06-24T08:00:40Z</dcterms:modified>
</cp:coreProperties>
</file>